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0640" windowHeight="11760"/>
  </bookViews>
  <sheets>
    <sheet name="Лист1" sheetId="1" r:id="rId1"/>
  </sheets>
  <definedNames>
    <definedName name="_xlnm.Print_Area" localSheetId="0">Лист1!$A$1:$J$43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3" i="1"/>
  <c r="I32"/>
  <c r="H41"/>
  <c r="H32"/>
</calcChain>
</file>

<file path=xl/sharedStrings.xml><?xml version="1.0" encoding="utf-8"?>
<sst xmlns="http://schemas.openxmlformats.org/spreadsheetml/2006/main" count="59" uniqueCount="58">
  <si>
    <t>Лицевой счет дома</t>
  </si>
  <si>
    <t>Дата ввода в эксплуатацию</t>
  </si>
  <si>
    <t>Материал стен</t>
  </si>
  <si>
    <t>Износ, %</t>
  </si>
  <si>
    <t>Материал кровли</t>
  </si>
  <si>
    <t>Этажность</t>
  </si>
  <si>
    <t>Количество подъездов</t>
  </si>
  <si>
    <t>Количество квартир</t>
  </si>
  <si>
    <t>Площадь лестничных клеток, кв.м.</t>
  </si>
  <si>
    <t>Полощадь по паспорту, кв.м.</t>
  </si>
  <si>
    <t>Площадь подвалов, кв.м.</t>
  </si>
  <si>
    <t>в т.ч. население, кв.м.</t>
  </si>
  <si>
    <t>Отопление:</t>
  </si>
  <si>
    <t>в т.ч. ЮЛ, кв.м.</t>
  </si>
  <si>
    <t>Номенклатура</t>
  </si>
  <si>
    <t>Сумма</t>
  </si>
  <si>
    <t>Всего</t>
  </si>
  <si>
    <t>Движение денежных средств</t>
  </si>
  <si>
    <t>Дата</t>
  </si>
  <si>
    <t>Операция</t>
  </si>
  <si>
    <t>Приход</t>
  </si>
  <si>
    <t>Расход</t>
  </si>
  <si>
    <t xml:space="preserve">Всего за период </t>
  </si>
  <si>
    <t>Остаток средств на конец периода</t>
  </si>
  <si>
    <t>Шиферная</t>
  </si>
  <si>
    <t>Общедомовые приборы учета:</t>
  </si>
  <si>
    <t>Содержание дома (оплачено населением)</t>
  </si>
  <si>
    <t>Содержание многоквартирного дома:</t>
  </si>
  <si>
    <t>Содержание земельного участка:</t>
  </si>
  <si>
    <t>Содержание инженерно-технических систем и оборудования:</t>
  </si>
  <si>
    <t>Содержание конструктивных элементов (несущих и ненесущих конструкций):</t>
  </si>
  <si>
    <t xml:space="preserve">Аварийное обслуживание </t>
  </si>
  <si>
    <t>Услуги по начислению и сбору платежей</t>
  </si>
  <si>
    <t>Текущий ремонт внутридомового и инженерного оборудования:</t>
  </si>
  <si>
    <t>Услуга по управлению, организация предоставления коммунальных услуг</t>
  </si>
  <si>
    <t>Шлакоблочные</t>
  </si>
  <si>
    <t>нет</t>
  </si>
  <si>
    <t>Услуга</t>
  </si>
  <si>
    <t>Всего оплачено</t>
  </si>
  <si>
    <t>ул. Правды дом 21</t>
  </si>
  <si>
    <t>Содержание и текущий ремонт общего имущества (начислено населению)</t>
  </si>
  <si>
    <t>Услуги по начислению и сбору</t>
  </si>
  <si>
    <t>Содержание многоквартирного дома</t>
  </si>
  <si>
    <t>Итого:</t>
  </si>
  <si>
    <t>Содержание  ОИ ГВС</t>
  </si>
  <si>
    <r>
      <t xml:space="preserve">ХВС: </t>
    </r>
    <r>
      <rPr>
        <b/>
        <sz val="11"/>
        <rFont val="Arial"/>
        <family val="2"/>
        <charset val="204"/>
      </rPr>
      <t>нет</t>
    </r>
  </si>
  <si>
    <r>
      <t xml:space="preserve">ГВС: </t>
    </r>
    <r>
      <rPr>
        <b/>
        <sz val="11"/>
        <rFont val="Arial"/>
        <family val="2"/>
        <charset val="204"/>
      </rPr>
      <t>нет</t>
    </r>
  </si>
  <si>
    <r>
      <t xml:space="preserve">Электроснабжение: </t>
    </r>
    <r>
      <rPr>
        <b/>
        <sz val="11"/>
        <rFont val="Arial"/>
        <family val="2"/>
        <charset val="204"/>
      </rPr>
      <t>Установлен</t>
    </r>
  </si>
  <si>
    <t>ГВС и ЦО</t>
  </si>
  <si>
    <t>Управляющая организация: ООО  "Управление МКД"</t>
  </si>
  <si>
    <t>Начислено за период с 01.01.2022 по 31.12.2022</t>
  </si>
  <si>
    <t>Остаток на 01.01.2022</t>
  </si>
  <si>
    <t>Не оплачено должниками по статье содержание и текущий ремонт на 31.12.2022</t>
  </si>
  <si>
    <t>Отчет за 2022 г. по начисленным и оплаченным денежным средствам за ЖКУ</t>
  </si>
  <si>
    <t>Директор ООО "Управление МКД" _______________ Ширинкина Н.Р.</t>
  </si>
  <si>
    <t>Частичная замена канализации в подъезде № 1</t>
  </si>
  <si>
    <t>Частичная замена пола в подъезде № 1</t>
  </si>
  <si>
    <t>ХВС и ВО, СОИ ХВС и ВО, повышающий коэффициент ХВС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</si>
</sst>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,##0.0"/>
    <numFmt numFmtId="166" formatCode="#,##0.00;[Red]\-#,##0.00"/>
    <numFmt numFmtId="167" formatCode="#,##0.00\ _₽"/>
  </numFmts>
  <fonts count="1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1"/>
      <name val="Arial"/>
      <family val="2"/>
      <charset val="204"/>
    </font>
    <font>
      <sz val="11"/>
      <name val="Arial"/>
      <family val="2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name val="Arial"/>
      <family val="2"/>
      <charset val="204"/>
    </font>
    <font>
      <b/>
      <i/>
      <u/>
      <sz val="11"/>
      <name val="Arial"/>
      <family val="2"/>
      <charset val="204"/>
    </font>
    <font>
      <b/>
      <i/>
      <sz val="11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83">
    <xf numFmtId="0" fontId="0" fillId="0" borderId="0" xfId="0"/>
    <xf numFmtId="0" fontId="0" fillId="0" borderId="0" xfId="0" applyAlignment="1"/>
    <xf numFmtId="0" fontId="8" fillId="0" borderId="0" xfId="0" applyFont="1" applyFill="1" applyBorder="1" applyAlignment="1">
      <alignment horizontal="left"/>
    </xf>
    <xf numFmtId="0" fontId="8" fillId="0" borderId="0" xfId="0" applyFont="1" applyAlignment="1"/>
    <xf numFmtId="0" fontId="5" fillId="0" borderId="0" xfId="0" applyFont="1"/>
    <xf numFmtId="167" fontId="13" fillId="0" borderId="1" xfId="0" applyNumberFormat="1" applyFont="1" applyFill="1" applyBorder="1"/>
    <xf numFmtId="4" fontId="13" fillId="0" borderId="1" xfId="0" applyNumberFormat="1" applyFont="1" applyFill="1" applyBorder="1"/>
    <xf numFmtId="0" fontId="6" fillId="0" borderId="0" xfId="1" applyNumberFormat="1" applyFont="1" applyAlignment="1">
      <alignment horizontal="right"/>
    </xf>
    <xf numFmtId="0" fontId="7" fillId="0" borderId="0" xfId="1" applyFont="1"/>
    <xf numFmtId="1" fontId="6" fillId="0" borderId="0" xfId="1" applyNumberFormat="1" applyFont="1" applyAlignment="1">
      <alignment horizontal="right"/>
    </xf>
    <xf numFmtId="164" fontId="6" fillId="0" borderId="0" xfId="1" applyNumberFormat="1" applyFont="1" applyAlignment="1">
      <alignment horizontal="left"/>
    </xf>
    <xf numFmtId="165" fontId="6" fillId="0" borderId="0" xfId="1" applyNumberFormat="1" applyFont="1" applyAlignment="1">
      <alignment horizontal="right"/>
    </xf>
    <xf numFmtId="0" fontId="7" fillId="0" borderId="0" xfId="1" applyNumberFormat="1" applyFont="1" applyAlignment="1">
      <alignment horizontal="left"/>
    </xf>
    <xf numFmtId="0" fontId="6" fillId="0" borderId="0" xfId="1" applyNumberFormat="1" applyFont="1" applyAlignment="1">
      <alignment horizontal="left"/>
    </xf>
    <xf numFmtId="0" fontId="7" fillId="0" borderId="0" xfId="1" applyFont="1" applyAlignment="1">
      <alignment horizontal="left"/>
    </xf>
    <xf numFmtId="164" fontId="10" fillId="0" borderId="0" xfId="1" applyNumberFormat="1" applyFont="1" applyAlignment="1">
      <alignment horizontal="left"/>
    </xf>
    <xf numFmtId="0" fontId="0" fillId="0" borderId="0" xfId="0" applyFill="1"/>
    <xf numFmtId="0" fontId="5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0" fontId="5" fillId="0" borderId="1" xfId="0" applyFont="1" applyFill="1" applyBorder="1"/>
    <xf numFmtId="4" fontId="14" fillId="0" borderId="1" xfId="0" applyNumberFormat="1" applyFont="1" applyFill="1" applyBorder="1"/>
    <xf numFmtId="167" fontId="13" fillId="0" borderId="1" xfId="0" applyNumberFormat="1" applyFont="1" applyFill="1" applyBorder="1" applyAlignment="1">
      <alignment horizontal="center"/>
    </xf>
    <xf numFmtId="0" fontId="0" fillId="0" borderId="3" xfId="0" applyFill="1" applyBorder="1" applyAlignment="1">
      <alignment horizontal="left"/>
    </xf>
    <xf numFmtId="0" fontId="5" fillId="0" borderId="4" xfId="0" applyFont="1" applyFill="1" applyBorder="1" applyAlignment="1">
      <alignment horizontal="left"/>
    </xf>
    <xf numFmtId="0" fontId="5" fillId="0" borderId="5" xfId="0" applyFont="1" applyFill="1" applyBorder="1" applyAlignment="1"/>
    <xf numFmtId="0" fontId="5" fillId="0" borderId="3" xfId="0" applyFont="1" applyFill="1" applyBorder="1" applyAlignment="1">
      <alignment horizontal="right"/>
    </xf>
    <xf numFmtId="0" fontId="5" fillId="0" borderId="4" xfId="0" applyFont="1" applyFill="1" applyBorder="1" applyAlignment="1">
      <alignment horizontal="right"/>
    </xf>
    <xf numFmtId="0" fontId="5" fillId="0" borderId="5" xfId="0" applyFont="1" applyFill="1" applyBorder="1" applyAlignment="1">
      <alignment horizontal="right"/>
    </xf>
    <xf numFmtId="0" fontId="5" fillId="0" borderId="3" xfId="0" applyFont="1" applyFill="1" applyBorder="1" applyAlignment="1">
      <alignment horizontal="left"/>
    </xf>
    <xf numFmtId="0" fontId="1" fillId="0" borderId="3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6" fillId="0" borderId="0" xfId="1" applyNumberFormat="1" applyFont="1" applyAlignment="1">
      <alignment horizontal="center"/>
    </xf>
    <xf numFmtId="0" fontId="7" fillId="0" borderId="0" xfId="1" applyFont="1" applyAlignment="1">
      <alignment horizontal="left"/>
    </xf>
    <xf numFmtId="0" fontId="6" fillId="0" borderId="0" xfId="1" applyFont="1" applyAlignment="1">
      <alignment horizontal="left"/>
    </xf>
    <xf numFmtId="0" fontId="6" fillId="2" borderId="0" xfId="1" applyNumberFormat="1" applyFont="1" applyFill="1" applyAlignment="1">
      <alignment horizontal="center"/>
    </xf>
    <xf numFmtId="0" fontId="0" fillId="2" borderId="0" xfId="0" applyFill="1"/>
    <xf numFmtId="0" fontId="6" fillId="2" borderId="1" xfId="1" applyNumberFormat="1" applyFont="1" applyFill="1" applyBorder="1" applyAlignment="1">
      <alignment horizontal="center"/>
    </xf>
    <xf numFmtId="0" fontId="6" fillId="2" borderId="1" xfId="1" applyNumberFormat="1" applyFont="1" applyFill="1" applyBorder="1" applyAlignment="1">
      <alignment horizontal="center"/>
    </xf>
    <xf numFmtId="0" fontId="6" fillId="2" borderId="1" xfId="2" applyFont="1" applyFill="1" applyBorder="1" applyAlignment="1">
      <alignment horizontal="left"/>
    </xf>
    <xf numFmtId="4" fontId="6" fillId="2" borderId="1" xfId="2" applyNumberFormat="1" applyFont="1" applyFill="1" applyBorder="1" applyAlignment="1">
      <alignment horizontal="right"/>
    </xf>
    <xf numFmtId="0" fontId="7" fillId="2" borderId="3" xfId="2" applyFont="1" applyFill="1" applyBorder="1" applyAlignment="1"/>
    <xf numFmtId="0" fontId="5" fillId="2" borderId="4" xfId="0" applyFont="1" applyFill="1" applyBorder="1" applyAlignment="1"/>
    <xf numFmtId="0" fontId="5" fillId="2" borderId="5" xfId="0" applyFont="1" applyFill="1" applyBorder="1" applyAlignment="1"/>
    <xf numFmtId="4" fontId="7" fillId="2" borderId="1" xfId="2" applyNumberFormat="1" applyFont="1" applyFill="1" applyBorder="1" applyAlignment="1">
      <alignment horizontal="right"/>
    </xf>
    <xf numFmtId="0" fontId="9" fillId="2" borderId="2" xfId="0" applyFont="1" applyFill="1" applyBorder="1" applyAlignment="1">
      <alignment horizontal="center"/>
    </xf>
    <xf numFmtId="0" fontId="6" fillId="2" borderId="1" xfId="3" applyNumberFormat="1" applyFont="1" applyFill="1" applyBorder="1" applyAlignment="1">
      <alignment horizontal="center"/>
    </xf>
    <xf numFmtId="0" fontId="6" fillId="2" borderId="1" xfId="3" applyNumberFormat="1" applyFont="1" applyFill="1" applyBorder="1" applyAlignment="1">
      <alignment horizontal="center"/>
    </xf>
    <xf numFmtId="0" fontId="6" fillId="2" borderId="1" xfId="1" applyFont="1" applyFill="1" applyBorder="1" applyAlignment="1">
      <alignment horizontal="left"/>
    </xf>
    <xf numFmtId="167" fontId="6" fillId="2" borderId="3" xfId="1" applyNumberFormat="1" applyFont="1" applyFill="1" applyBorder="1" applyAlignment="1">
      <alignment horizontal="center"/>
    </xf>
    <xf numFmtId="167" fontId="6" fillId="2" borderId="5" xfId="1" applyNumberFormat="1" applyFont="1" applyFill="1" applyBorder="1" applyAlignment="1">
      <alignment horizontal="center"/>
    </xf>
    <xf numFmtId="0" fontId="10" fillId="2" borderId="1" xfId="3" applyNumberFormat="1" applyFont="1" applyFill="1" applyBorder="1" applyAlignment="1">
      <alignment horizontal="left" vertical="top" wrapText="1"/>
    </xf>
    <xf numFmtId="167" fontId="10" fillId="2" borderId="1" xfId="3" applyNumberFormat="1" applyFont="1" applyFill="1" applyBorder="1" applyAlignment="1">
      <alignment horizontal="right" vertical="top" wrapText="1"/>
    </xf>
    <xf numFmtId="0" fontId="8" fillId="2" borderId="1" xfId="0" applyFont="1" applyFill="1" applyBorder="1"/>
    <xf numFmtId="0" fontId="11" fillId="2" borderId="1" xfId="3" applyNumberFormat="1" applyFont="1" applyFill="1" applyBorder="1" applyAlignment="1">
      <alignment horizontal="left" vertical="top" wrapText="1"/>
    </xf>
    <xf numFmtId="2" fontId="10" fillId="2" borderId="1" xfId="3" applyNumberFormat="1" applyFont="1" applyFill="1" applyBorder="1" applyAlignment="1">
      <alignment horizontal="right" vertical="top" wrapText="1"/>
    </xf>
    <xf numFmtId="0" fontId="10" fillId="2" borderId="3" xfId="1" applyNumberFormat="1" applyFont="1" applyFill="1" applyBorder="1" applyAlignment="1">
      <alignment horizontal="left" vertical="top" wrapText="1"/>
    </xf>
    <xf numFmtId="0" fontId="10" fillId="2" borderId="4" xfId="1" applyNumberFormat="1" applyFont="1" applyFill="1" applyBorder="1" applyAlignment="1">
      <alignment horizontal="left" vertical="top" wrapText="1"/>
    </xf>
    <xf numFmtId="0" fontId="10" fillId="2" borderId="5" xfId="1" applyNumberFormat="1" applyFont="1" applyFill="1" applyBorder="1" applyAlignment="1">
      <alignment horizontal="left" vertical="top" wrapText="1"/>
    </xf>
    <xf numFmtId="2" fontId="10" fillId="2" borderId="1" xfId="4" applyNumberFormat="1" applyFont="1" applyFill="1" applyBorder="1" applyAlignment="1"/>
    <xf numFmtId="167" fontId="8" fillId="2" borderId="1" xfId="0" applyNumberFormat="1" applyFont="1" applyFill="1" applyBorder="1" applyAlignment="1">
      <alignment horizontal="right" wrapText="1"/>
    </xf>
    <xf numFmtId="0" fontId="10" fillId="2" borderId="3" xfId="3" applyNumberFormat="1" applyFont="1" applyFill="1" applyBorder="1" applyAlignment="1">
      <alignment horizontal="left" vertical="top" wrapText="1"/>
    </xf>
    <xf numFmtId="0" fontId="10" fillId="2" borderId="4" xfId="3" applyNumberFormat="1" applyFont="1" applyFill="1" applyBorder="1" applyAlignment="1">
      <alignment horizontal="left" vertical="top" wrapText="1"/>
    </xf>
    <xf numFmtId="0" fontId="10" fillId="2" borderId="5" xfId="3" applyNumberFormat="1" applyFont="1" applyFill="1" applyBorder="1" applyAlignment="1">
      <alignment horizontal="left" vertical="top" wrapText="1"/>
    </xf>
    <xf numFmtId="166" fontId="10" fillId="2" borderId="1" xfId="3" applyNumberFormat="1" applyFont="1" applyFill="1" applyBorder="1" applyAlignment="1">
      <alignment horizontal="right" vertical="top" wrapText="1"/>
    </xf>
    <xf numFmtId="166" fontId="10" fillId="2" borderId="1" xfId="1" applyNumberFormat="1" applyFont="1" applyFill="1" applyBorder="1" applyAlignment="1">
      <alignment horizontal="right" vertical="top" wrapText="1"/>
    </xf>
    <xf numFmtId="0" fontId="4" fillId="2" borderId="1" xfId="3" applyNumberFormat="1" applyFont="1" applyFill="1" applyBorder="1" applyAlignment="1">
      <alignment horizontal="left" vertical="top" wrapText="1"/>
    </xf>
    <xf numFmtId="167" fontId="12" fillId="2" borderId="1" xfId="3" applyNumberFormat="1" applyFont="1" applyFill="1" applyBorder="1" applyAlignment="1">
      <alignment horizontal="center" vertical="top" wrapText="1"/>
    </xf>
    <xf numFmtId="167" fontId="10" fillId="2" borderId="1" xfId="1" applyNumberFormat="1" applyFont="1" applyFill="1" applyBorder="1" applyAlignment="1">
      <alignment horizontal="right" vertical="top" wrapText="1"/>
    </xf>
    <xf numFmtId="0" fontId="8" fillId="2" borderId="1" xfId="0" applyFont="1" applyFill="1" applyBorder="1" applyAlignment="1"/>
    <xf numFmtId="0" fontId="6" fillId="2" borderId="1" xfId="3" applyFont="1" applyFill="1" applyBorder="1" applyAlignment="1">
      <alignment horizontal="left"/>
    </xf>
    <xf numFmtId="166" fontId="6" fillId="2" borderId="1" xfId="3" applyNumberFormat="1" applyFont="1" applyFill="1" applyBorder="1" applyAlignment="1">
      <alignment horizontal="right" vertical="top" wrapText="1"/>
    </xf>
    <xf numFmtId="166" fontId="6" fillId="2" borderId="1" xfId="1" applyNumberFormat="1" applyFont="1" applyFill="1" applyBorder="1" applyAlignment="1">
      <alignment horizontal="right" vertical="top" wrapText="1"/>
    </xf>
    <xf numFmtId="0" fontId="9" fillId="2" borderId="3" xfId="0" applyFont="1" applyFill="1" applyBorder="1" applyAlignment="1">
      <alignment horizontal="left"/>
    </xf>
    <xf numFmtId="0" fontId="9" fillId="2" borderId="4" xfId="0" applyFont="1" applyFill="1" applyBorder="1" applyAlignment="1">
      <alignment horizontal="left"/>
    </xf>
    <xf numFmtId="0" fontId="9" fillId="2" borderId="5" xfId="0" applyFont="1" applyFill="1" applyBorder="1" applyAlignment="1">
      <alignment horizontal="left"/>
    </xf>
    <xf numFmtId="0" fontId="3" fillId="2" borderId="3" xfId="1" applyFont="1" applyFill="1" applyBorder="1" applyAlignment="1">
      <alignment horizontal="left"/>
    </xf>
    <xf numFmtId="0" fontId="3" fillId="2" borderId="4" xfId="1" applyFont="1" applyFill="1" applyBorder="1" applyAlignment="1">
      <alignment horizontal="left"/>
    </xf>
    <xf numFmtId="0" fontId="3" fillId="2" borderId="6" xfId="1" applyFont="1" applyFill="1" applyBorder="1" applyAlignment="1">
      <alignment horizontal="left"/>
    </xf>
    <xf numFmtId="167" fontId="6" fillId="2" borderId="1" xfId="1" applyNumberFormat="1" applyFont="1" applyFill="1" applyBorder="1"/>
    <xf numFmtId="0" fontId="5" fillId="2" borderId="0" xfId="0" applyFont="1" applyFill="1"/>
  </cellXfs>
  <cellStyles count="5">
    <cellStyle name="Обычный" xfId="0" builtinId="0"/>
    <cellStyle name="Обычный_Лист1" xfId="1"/>
    <cellStyle name="Обычный_Лист2" xfId="4"/>
    <cellStyle name="Обычный_ноябрь 2017г." xfId="2"/>
    <cellStyle name="Обычный_октябрь 201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3"/>
  <sheetViews>
    <sheetView tabSelected="1" workbookViewId="0">
      <selection activeCell="N19" sqref="N19"/>
    </sheetView>
  </sheetViews>
  <sheetFormatPr defaultRowHeight="15"/>
  <cols>
    <col min="6" max="6" width="11.28515625" customWidth="1"/>
    <col min="7" max="7" width="13.140625" customWidth="1"/>
    <col min="8" max="8" width="13.42578125" customWidth="1"/>
    <col min="9" max="9" width="13.7109375" customWidth="1"/>
    <col min="10" max="10" width="9.140625" hidden="1" customWidth="1"/>
  </cols>
  <sheetData>
    <row r="1" spans="1:9">
      <c r="A1" s="34" t="s">
        <v>49</v>
      </c>
      <c r="B1" s="34"/>
      <c r="C1" s="34"/>
      <c r="D1" s="34"/>
      <c r="E1" s="34"/>
      <c r="F1" s="34"/>
      <c r="G1" s="34"/>
      <c r="H1" s="34"/>
      <c r="I1" s="34"/>
    </row>
    <row r="2" spans="1:9">
      <c r="A2" s="34" t="s">
        <v>0</v>
      </c>
      <c r="B2" s="34"/>
      <c r="C2" s="34"/>
      <c r="D2" s="34"/>
      <c r="E2" s="34"/>
      <c r="F2" s="34"/>
      <c r="G2" s="34"/>
      <c r="H2" s="34"/>
      <c r="I2" s="34"/>
    </row>
    <row r="3" spans="1:9">
      <c r="A3" s="34" t="s">
        <v>39</v>
      </c>
      <c r="B3" s="34"/>
      <c r="C3" s="34"/>
      <c r="D3" s="34"/>
      <c r="E3" s="34"/>
      <c r="F3" s="34"/>
      <c r="G3" s="34"/>
      <c r="H3" s="34"/>
      <c r="I3" s="34"/>
    </row>
    <row r="4" spans="1:9">
      <c r="A4" s="35" t="s">
        <v>1</v>
      </c>
      <c r="B4" s="35"/>
      <c r="C4" s="35"/>
      <c r="D4" s="7">
        <v>1946</v>
      </c>
      <c r="E4" s="8"/>
      <c r="F4" s="35" t="s">
        <v>2</v>
      </c>
      <c r="G4" s="35"/>
      <c r="H4" s="36" t="s">
        <v>35</v>
      </c>
      <c r="I4" s="36"/>
    </row>
    <row r="5" spans="1:9">
      <c r="A5" s="35" t="s">
        <v>3</v>
      </c>
      <c r="B5" s="35"/>
      <c r="C5" s="35"/>
      <c r="D5" s="9">
        <v>0</v>
      </c>
      <c r="E5" s="8"/>
      <c r="F5" s="35" t="s">
        <v>4</v>
      </c>
      <c r="G5" s="35"/>
      <c r="H5" s="36" t="s">
        <v>24</v>
      </c>
      <c r="I5" s="36"/>
    </row>
    <row r="6" spans="1:9">
      <c r="A6" s="35" t="s">
        <v>5</v>
      </c>
      <c r="B6" s="35"/>
      <c r="C6" s="35"/>
      <c r="D6" s="9">
        <v>2</v>
      </c>
      <c r="E6" s="8"/>
      <c r="F6" s="35" t="s">
        <v>8</v>
      </c>
      <c r="G6" s="35"/>
      <c r="H6" s="35"/>
      <c r="I6" s="10">
        <v>83.2</v>
      </c>
    </row>
    <row r="7" spans="1:9">
      <c r="A7" s="35" t="s">
        <v>6</v>
      </c>
      <c r="B7" s="35"/>
      <c r="C7" s="35"/>
      <c r="D7" s="9">
        <v>3</v>
      </c>
      <c r="E7" s="8"/>
      <c r="F7" s="35" t="s">
        <v>10</v>
      </c>
      <c r="G7" s="35"/>
      <c r="H7" s="35"/>
      <c r="I7" s="10" t="s">
        <v>36</v>
      </c>
    </row>
    <row r="8" spans="1:9">
      <c r="A8" s="35" t="s">
        <v>7</v>
      </c>
      <c r="B8" s="35"/>
      <c r="C8" s="35"/>
      <c r="D8" s="9">
        <v>20</v>
      </c>
      <c r="E8" s="8"/>
      <c r="F8" s="35" t="s">
        <v>25</v>
      </c>
      <c r="G8" s="35"/>
      <c r="H8" s="35"/>
      <c r="I8" s="10"/>
    </row>
    <row r="9" spans="1:9">
      <c r="A9" s="35" t="s">
        <v>9</v>
      </c>
      <c r="B9" s="35"/>
      <c r="C9" s="35"/>
      <c r="D9" s="11">
        <v>948.7</v>
      </c>
      <c r="E9" s="8"/>
      <c r="F9" s="12" t="s">
        <v>12</v>
      </c>
      <c r="G9" s="13" t="s">
        <v>36</v>
      </c>
      <c r="H9" s="12" t="s">
        <v>45</v>
      </c>
      <c r="I9" s="13"/>
    </row>
    <row r="10" spans="1:9">
      <c r="A10" s="35" t="s">
        <v>11</v>
      </c>
      <c r="B10" s="35"/>
      <c r="C10" s="35"/>
      <c r="D10" s="11">
        <v>882.7</v>
      </c>
      <c r="E10" s="8"/>
      <c r="F10" s="12" t="s">
        <v>46</v>
      </c>
      <c r="G10" s="13"/>
      <c r="H10" s="4"/>
      <c r="I10" s="4"/>
    </row>
    <row r="11" spans="1:9">
      <c r="A11" s="35" t="s">
        <v>13</v>
      </c>
      <c r="B11" s="35"/>
      <c r="C11" s="35"/>
      <c r="D11" s="8"/>
      <c r="E11" s="8"/>
      <c r="F11" s="14" t="s">
        <v>47</v>
      </c>
      <c r="G11" s="15"/>
      <c r="H11" s="4"/>
      <c r="I11" s="4"/>
    </row>
    <row r="12" spans="1:9" s="38" customFormat="1">
      <c r="A12" s="37" t="s">
        <v>50</v>
      </c>
      <c r="B12" s="37"/>
      <c r="C12" s="37"/>
      <c r="D12" s="37"/>
      <c r="E12" s="37"/>
      <c r="F12" s="37"/>
      <c r="G12" s="37"/>
      <c r="H12" s="37"/>
      <c r="I12" s="37"/>
    </row>
    <row r="13" spans="1:9" s="38" customFormat="1">
      <c r="A13" s="39" t="s">
        <v>14</v>
      </c>
      <c r="B13" s="39"/>
      <c r="C13" s="39"/>
      <c r="D13" s="39"/>
      <c r="E13" s="39"/>
      <c r="F13" s="39"/>
      <c r="G13" s="39"/>
      <c r="H13" s="39"/>
      <c r="I13" s="40" t="s">
        <v>15</v>
      </c>
    </row>
    <row r="14" spans="1:9" s="38" customFormat="1">
      <c r="A14" s="41" t="s">
        <v>16</v>
      </c>
      <c r="B14" s="41"/>
      <c r="C14" s="41"/>
      <c r="D14" s="41"/>
      <c r="E14" s="41"/>
      <c r="F14" s="41"/>
      <c r="G14" s="41"/>
      <c r="H14" s="41"/>
      <c r="I14" s="42">
        <v>128384</v>
      </c>
    </row>
    <row r="15" spans="1:9" s="38" customFormat="1">
      <c r="A15" s="43" t="s">
        <v>40</v>
      </c>
      <c r="B15" s="44"/>
      <c r="C15" s="44"/>
      <c r="D15" s="44"/>
      <c r="E15" s="44"/>
      <c r="F15" s="44"/>
      <c r="G15" s="44"/>
      <c r="H15" s="45"/>
      <c r="I15" s="46">
        <v>128384</v>
      </c>
    </row>
    <row r="16" spans="1:9" s="38" customFormat="1">
      <c r="A16" s="47" t="s">
        <v>17</v>
      </c>
      <c r="B16" s="47"/>
      <c r="C16" s="47"/>
      <c r="D16" s="47"/>
      <c r="E16" s="47"/>
      <c r="F16" s="47"/>
      <c r="G16" s="47"/>
      <c r="H16" s="47"/>
      <c r="I16" s="47"/>
    </row>
    <row r="17" spans="1:9" s="38" customFormat="1">
      <c r="A17" s="48" t="s">
        <v>18</v>
      </c>
      <c r="B17" s="49" t="s">
        <v>19</v>
      </c>
      <c r="C17" s="49"/>
      <c r="D17" s="49"/>
      <c r="E17" s="49"/>
      <c r="F17" s="49"/>
      <c r="G17" s="49"/>
      <c r="H17" s="48" t="s">
        <v>20</v>
      </c>
      <c r="I17" s="48" t="s">
        <v>21</v>
      </c>
    </row>
    <row r="18" spans="1:9" s="38" customFormat="1">
      <c r="A18" s="50" t="s">
        <v>51</v>
      </c>
      <c r="B18" s="50"/>
      <c r="C18" s="50"/>
      <c r="D18" s="50"/>
      <c r="E18" s="50"/>
      <c r="F18" s="50"/>
      <c r="G18" s="50"/>
      <c r="H18" s="51">
        <v>-19716</v>
      </c>
      <c r="I18" s="52"/>
    </row>
    <row r="19" spans="1:9" s="38" customFormat="1">
      <c r="A19" s="53" t="s">
        <v>26</v>
      </c>
      <c r="B19" s="53"/>
      <c r="C19" s="53"/>
      <c r="D19" s="53"/>
      <c r="E19" s="53"/>
      <c r="F19" s="53"/>
      <c r="G19" s="53"/>
      <c r="H19" s="54">
        <v>113022</v>
      </c>
      <c r="I19" s="55"/>
    </row>
    <row r="20" spans="1:9" s="38" customFormat="1">
      <c r="A20" s="56" t="s">
        <v>27</v>
      </c>
      <c r="B20" s="56"/>
      <c r="C20" s="56"/>
      <c r="D20" s="56"/>
      <c r="E20" s="56"/>
      <c r="F20" s="56"/>
      <c r="G20" s="56"/>
      <c r="H20" s="57"/>
      <c r="I20" s="55"/>
    </row>
    <row r="21" spans="1:9" s="38" customFormat="1">
      <c r="A21" s="58" t="s">
        <v>28</v>
      </c>
      <c r="B21" s="59"/>
      <c r="C21" s="59"/>
      <c r="D21" s="59"/>
      <c r="E21" s="59"/>
      <c r="F21" s="59"/>
      <c r="G21" s="60"/>
      <c r="H21" s="61"/>
      <c r="I21" s="62">
        <v>41744</v>
      </c>
    </row>
    <row r="22" spans="1:9" s="38" customFormat="1" ht="15" customHeight="1">
      <c r="A22" s="63" t="s">
        <v>29</v>
      </c>
      <c r="B22" s="64"/>
      <c r="C22" s="64"/>
      <c r="D22" s="64"/>
      <c r="E22" s="64"/>
      <c r="F22" s="64"/>
      <c r="G22" s="65"/>
      <c r="H22" s="66"/>
      <c r="I22" s="67">
        <v>30139</v>
      </c>
    </row>
    <row r="23" spans="1:9" s="38" customFormat="1">
      <c r="A23" s="53" t="s">
        <v>30</v>
      </c>
      <c r="B23" s="53"/>
      <c r="C23" s="53"/>
      <c r="D23" s="53"/>
      <c r="E23" s="53"/>
      <c r="F23" s="53"/>
      <c r="G23" s="53"/>
      <c r="H23" s="55"/>
      <c r="I23" s="62">
        <v>2950</v>
      </c>
    </row>
    <row r="24" spans="1:9" s="38" customFormat="1">
      <c r="A24" s="53" t="s">
        <v>31</v>
      </c>
      <c r="B24" s="53"/>
      <c r="C24" s="53"/>
      <c r="D24" s="53"/>
      <c r="E24" s="53"/>
      <c r="F24" s="53"/>
      <c r="G24" s="53"/>
      <c r="H24" s="66"/>
      <c r="I24" s="67">
        <v>7944</v>
      </c>
    </row>
    <row r="25" spans="1:9" s="38" customFormat="1">
      <c r="A25" s="63" t="s">
        <v>34</v>
      </c>
      <c r="B25" s="64"/>
      <c r="C25" s="64"/>
      <c r="D25" s="64"/>
      <c r="E25" s="64"/>
      <c r="F25" s="64"/>
      <c r="G25" s="65"/>
      <c r="H25" s="66"/>
      <c r="I25" s="67">
        <v>12838</v>
      </c>
    </row>
    <row r="26" spans="1:9" s="38" customFormat="1">
      <c r="A26" s="53" t="s">
        <v>32</v>
      </c>
      <c r="B26" s="53"/>
      <c r="C26" s="53"/>
      <c r="D26" s="53"/>
      <c r="E26" s="53"/>
      <c r="F26" s="53"/>
      <c r="G26" s="53"/>
      <c r="H26" s="66"/>
      <c r="I26" s="67">
        <v>7092</v>
      </c>
    </row>
    <row r="27" spans="1:9" s="38" customFormat="1">
      <c r="A27" s="68"/>
      <c r="B27" s="68"/>
      <c r="C27" s="68"/>
      <c r="D27" s="68"/>
      <c r="E27" s="68"/>
      <c r="F27" s="68"/>
      <c r="G27" s="68"/>
      <c r="H27" s="66"/>
      <c r="I27" s="69"/>
    </row>
    <row r="28" spans="1:9" s="38" customFormat="1">
      <c r="A28" s="68" t="s">
        <v>33</v>
      </c>
      <c r="B28" s="68"/>
      <c r="C28" s="68"/>
      <c r="D28" s="68"/>
      <c r="E28" s="68"/>
      <c r="F28" s="68"/>
      <c r="G28" s="68"/>
      <c r="H28" s="55"/>
      <c r="I28" s="70"/>
    </row>
    <row r="29" spans="1:9" s="38" customFormat="1">
      <c r="A29" s="71" t="s">
        <v>55</v>
      </c>
      <c r="B29" s="71"/>
      <c r="C29" s="71"/>
      <c r="D29" s="71"/>
      <c r="E29" s="71"/>
      <c r="F29" s="71"/>
      <c r="G29" s="71"/>
      <c r="H29" s="55"/>
      <c r="I29" s="70">
        <v>3090</v>
      </c>
    </row>
    <row r="30" spans="1:9" s="38" customFormat="1">
      <c r="A30" s="71" t="s">
        <v>56</v>
      </c>
      <c r="B30" s="71"/>
      <c r="C30" s="71"/>
      <c r="D30" s="71"/>
      <c r="E30" s="71"/>
      <c r="F30" s="71"/>
      <c r="G30" s="71"/>
      <c r="H30" s="55"/>
      <c r="I30" s="70">
        <v>4643</v>
      </c>
    </row>
    <row r="31" spans="1:9" s="38" customFormat="1">
      <c r="A31" s="71"/>
      <c r="B31" s="71"/>
      <c r="C31" s="71"/>
      <c r="D31" s="71"/>
      <c r="E31" s="71"/>
      <c r="F31" s="71"/>
      <c r="G31" s="71"/>
      <c r="H31" s="55"/>
      <c r="I31" s="70"/>
    </row>
    <row r="32" spans="1:9" s="38" customFormat="1">
      <c r="A32" s="72" t="s">
        <v>22</v>
      </c>
      <c r="B32" s="72"/>
      <c r="C32" s="72"/>
      <c r="D32" s="72"/>
      <c r="E32" s="72"/>
      <c r="F32" s="72"/>
      <c r="G32" s="72"/>
      <c r="H32" s="73">
        <f>SUM(H19:H31)</f>
        <v>113022</v>
      </c>
      <c r="I32" s="74">
        <f>SUM(I21:I31)</f>
        <v>110440</v>
      </c>
    </row>
    <row r="33" spans="1:10" s="38" customFormat="1">
      <c r="A33" s="75" t="s">
        <v>23</v>
      </c>
      <c r="B33" s="76"/>
      <c r="C33" s="76"/>
      <c r="D33" s="76"/>
      <c r="E33" s="76"/>
      <c r="F33" s="76"/>
      <c r="G33" s="77"/>
      <c r="H33" s="51">
        <f>H32-I32+H18</f>
        <v>-17134</v>
      </c>
      <c r="I33" s="52"/>
    </row>
    <row r="34" spans="1:10" s="38" customFormat="1">
      <c r="A34" s="78" t="s">
        <v>52</v>
      </c>
      <c r="B34" s="79"/>
      <c r="C34" s="79"/>
      <c r="D34" s="79"/>
      <c r="E34" s="79"/>
      <c r="F34" s="79"/>
      <c r="G34" s="79"/>
      <c r="H34" s="80"/>
      <c r="I34" s="81">
        <v>-112775</v>
      </c>
      <c r="J34" s="82"/>
    </row>
    <row r="35" spans="1:10" s="16" customFormat="1">
      <c r="A35" s="29" t="s">
        <v>53</v>
      </c>
      <c r="B35" s="30"/>
      <c r="C35" s="30"/>
      <c r="D35" s="30"/>
      <c r="E35" s="30"/>
      <c r="F35" s="30"/>
      <c r="G35" s="30"/>
      <c r="H35" s="30"/>
      <c r="I35" s="30"/>
      <c r="J35" s="31"/>
    </row>
    <row r="36" spans="1:10" s="16" customFormat="1" ht="45">
      <c r="A36" s="32" t="s">
        <v>37</v>
      </c>
      <c r="B36" s="33"/>
      <c r="C36" s="33"/>
      <c r="D36" s="33"/>
      <c r="E36" s="33"/>
      <c r="F36" s="31"/>
      <c r="G36" s="17"/>
      <c r="H36" s="17" t="s">
        <v>38</v>
      </c>
      <c r="I36" s="18" t="s">
        <v>41</v>
      </c>
      <c r="J36" s="19"/>
    </row>
    <row r="37" spans="1:10" s="16" customFormat="1">
      <c r="A37" s="28" t="s">
        <v>42</v>
      </c>
      <c r="B37" s="23"/>
      <c r="C37" s="23"/>
      <c r="D37" s="23"/>
      <c r="E37" s="23"/>
      <c r="F37" s="24"/>
      <c r="G37" s="5"/>
      <c r="H37" s="5">
        <v>113022</v>
      </c>
      <c r="I37" s="6"/>
      <c r="J37" s="19"/>
    </row>
    <row r="38" spans="1:10" s="16" customFormat="1">
      <c r="A38" s="22" t="s">
        <v>57</v>
      </c>
      <c r="B38" s="23"/>
      <c r="C38" s="23"/>
      <c r="D38" s="23"/>
      <c r="E38" s="23"/>
      <c r="F38" s="24"/>
      <c r="G38" s="5"/>
      <c r="H38" s="5">
        <v>77867</v>
      </c>
      <c r="I38" s="6"/>
      <c r="J38" s="19"/>
    </row>
    <row r="39" spans="1:10" s="16" customFormat="1">
      <c r="A39" s="22" t="s">
        <v>44</v>
      </c>
      <c r="B39" s="23"/>
      <c r="C39" s="23"/>
      <c r="D39" s="23"/>
      <c r="E39" s="23"/>
      <c r="F39" s="24"/>
      <c r="G39" s="5"/>
      <c r="H39" s="5">
        <v>3785</v>
      </c>
      <c r="I39" s="6"/>
      <c r="J39" s="19"/>
    </row>
    <row r="40" spans="1:10" s="16" customFormat="1">
      <c r="A40" s="22" t="s">
        <v>48</v>
      </c>
      <c r="B40" s="23"/>
      <c r="C40" s="23"/>
      <c r="D40" s="23"/>
      <c r="E40" s="23"/>
      <c r="F40" s="24"/>
      <c r="G40" s="21"/>
      <c r="H40" s="5">
        <v>58633</v>
      </c>
      <c r="I40" s="6"/>
    </row>
    <row r="41" spans="1:10" s="16" customFormat="1">
      <c r="A41" s="25" t="s">
        <v>43</v>
      </c>
      <c r="B41" s="26"/>
      <c r="C41" s="26"/>
      <c r="D41" s="26"/>
      <c r="E41" s="26"/>
      <c r="F41" s="27"/>
      <c r="G41" s="5"/>
      <c r="H41" s="5">
        <f>SUM(H37:H40)</f>
        <v>253307</v>
      </c>
      <c r="I41" s="20">
        <v>7092</v>
      </c>
    </row>
    <row r="42" spans="1:10">
      <c r="A42" s="4"/>
      <c r="B42" s="4"/>
      <c r="C42" s="4"/>
      <c r="D42" s="4"/>
      <c r="E42" s="4"/>
      <c r="F42" s="4"/>
      <c r="G42" s="4"/>
      <c r="H42" s="4"/>
      <c r="I42" s="4"/>
    </row>
    <row r="43" spans="1:10">
      <c r="A43" s="2" t="s">
        <v>54</v>
      </c>
      <c r="B43" s="2"/>
      <c r="C43" s="2"/>
      <c r="D43" s="2"/>
      <c r="E43" s="2"/>
      <c r="F43" s="3"/>
      <c r="G43" s="1"/>
      <c r="H43" s="4"/>
      <c r="I43" s="4"/>
    </row>
  </sheetData>
  <mergeCells count="50">
    <mergeCell ref="A14:H14"/>
    <mergeCell ref="A15:H15"/>
    <mergeCell ref="A16:I16"/>
    <mergeCell ref="H18:I18"/>
    <mergeCell ref="A19:G19"/>
    <mergeCell ref="A11:C11"/>
    <mergeCell ref="A12:I12"/>
    <mergeCell ref="A13:H13"/>
    <mergeCell ref="A8:C8"/>
    <mergeCell ref="F8:H8"/>
    <mergeCell ref="A9:C9"/>
    <mergeCell ref="A10:C10"/>
    <mergeCell ref="A7:C7"/>
    <mergeCell ref="F7:H7"/>
    <mergeCell ref="A5:C5"/>
    <mergeCell ref="F5:G5"/>
    <mergeCell ref="H5:I5"/>
    <mergeCell ref="A6:C6"/>
    <mergeCell ref="F6:H6"/>
    <mergeCell ref="A1:I1"/>
    <mergeCell ref="A2:I2"/>
    <mergeCell ref="A3:I3"/>
    <mergeCell ref="A4:C4"/>
    <mergeCell ref="F4:G4"/>
    <mergeCell ref="H4:I4"/>
    <mergeCell ref="A28:G28"/>
    <mergeCell ref="A26:G26"/>
    <mergeCell ref="B17:G17"/>
    <mergeCell ref="A18:G18"/>
    <mergeCell ref="A25:G25"/>
    <mergeCell ref="A21:G21"/>
    <mergeCell ref="A24:G24"/>
    <mergeCell ref="A23:G23"/>
    <mergeCell ref="A22:G22"/>
    <mergeCell ref="A20:G20"/>
    <mergeCell ref="A27:G27"/>
    <mergeCell ref="A29:G29"/>
    <mergeCell ref="A30:G30"/>
    <mergeCell ref="A41:F41"/>
    <mergeCell ref="A32:G32"/>
    <mergeCell ref="A39:F39"/>
    <mergeCell ref="A35:J35"/>
    <mergeCell ref="A36:F36"/>
    <mergeCell ref="A37:F37"/>
    <mergeCell ref="A38:F38"/>
    <mergeCell ref="A40:F40"/>
    <mergeCell ref="A33:G33"/>
    <mergeCell ref="H33:I33"/>
    <mergeCell ref="A34:H34"/>
    <mergeCell ref="A31:G31"/>
  </mergeCells>
  <pageMargins left="0.23622047244094491" right="3.937007874015748E-2" top="0.15748031496062992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2023-03-30T11:18:45Z</dcterms:modified>
</cp:coreProperties>
</file>